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20" windowWidth="20730" windowHeight="8790"/>
  </bookViews>
  <sheets>
    <sheet name="Plan1" sheetId="1" r:id="rId1"/>
    <sheet name="Plan2" sheetId="2" r:id="rId2"/>
    <sheet name="Plan3" sheetId="3" r:id="rId3"/>
  </sheets>
  <definedNames>
    <definedName name="_xlnm.Print_Area" localSheetId="0">Plan1!$B$2:$J$40</definedName>
    <definedName name="_xlnm.Print_Titles" localSheetId="0">Plan1!$2:$13</definedName>
  </definedNames>
  <calcPr calcId="145621"/>
</workbook>
</file>

<file path=xl/calcChain.xml><?xml version="1.0" encoding="utf-8"?>
<calcChain xmlns="http://schemas.openxmlformats.org/spreadsheetml/2006/main">
  <c r="F35" i="1" l="1"/>
  <c r="E35" i="1"/>
  <c r="F34" i="1"/>
  <c r="E34" i="1"/>
  <c r="F19" i="1" l="1"/>
  <c r="F21" i="1"/>
  <c r="E33" i="1"/>
  <c r="F33" i="1"/>
  <c r="N34" i="1"/>
  <c r="N85" i="1" l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 s="1"/>
  <c r="N64" i="1"/>
  <c r="N63" i="1"/>
  <c r="N62" i="1"/>
  <c r="N59" i="1"/>
  <c r="N57" i="1" s="1"/>
  <c r="G25" i="1" s="1"/>
  <c r="N58" i="1"/>
  <c r="N55" i="1"/>
  <c r="N54" i="1"/>
  <c r="N53" i="1"/>
  <c r="N52" i="1"/>
  <c r="N51" i="1"/>
  <c r="N50" i="1"/>
  <c r="N49" i="1"/>
  <c r="N48" i="1"/>
  <c r="N47" i="1"/>
  <c r="N46" i="1"/>
  <c r="N43" i="1"/>
  <c r="N42" i="1"/>
  <c r="N41" i="1"/>
  <c r="N40" i="1"/>
  <c r="N39" i="1"/>
  <c r="N38" i="1"/>
  <c r="N37" i="1"/>
  <c r="N36" i="1"/>
  <c r="N33" i="1"/>
  <c r="N32" i="1"/>
  <c r="N31" i="1"/>
  <c r="N30" i="1"/>
  <c r="N29" i="1"/>
  <c r="N28" i="1"/>
  <c r="N25" i="1"/>
  <c r="N24" i="1"/>
  <c r="N23" i="1"/>
  <c r="N22" i="1"/>
  <c r="N21" i="1"/>
  <c r="N20" i="1"/>
  <c r="N19" i="1"/>
  <c r="N18" i="1"/>
  <c r="N17" i="1"/>
  <c r="N15" i="1"/>
  <c r="N14" i="1" s="1"/>
  <c r="E15" i="1" s="1"/>
  <c r="N27" i="1" l="1"/>
  <c r="N35" i="1"/>
  <c r="N61" i="1"/>
  <c r="G27" i="1" s="1"/>
  <c r="F29" i="1"/>
  <c r="G29" i="1"/>
  <c r="E21" i="1"/>
  <c r="N16" i="1"/>
  <c r="E17" i="1" s="1"/>
  <c r="N45" i="1"/>
  <c r="G23" i="1" s="1"/>
  <c r="G33" i="1" s="1"/>
  <c r="J28" i="1"/>
  <c r="J26" i="1"/>
  <c r="J24" i="1"/>
  <c r="J22" i="1"/>
  <c r="J20" i="1"/>
  <c r="J18" i="1"/>
  <c r="J16" i="1"/>
  <c r="J14" i="1"/>
  <c r="G34" i="1" l="1"/>
  <c r="J33" i="1"/>
  <c r="J19" i="1"/>
  <c r="J23" i="1"/>
  <c r="J17" i="1"/>
  <c r="J21" i="1"/>
  <c r="J27" i="1"/>
  <c r="J15" i="1"/>
  <c r="J29" i="1"/>
  <c r="J34" i="1" l="1"/>
  <c r="G35" i="1"/>
  <c r="J35" i="1" s="1"/>
  <c r="J25" i="1"/>
</calcChain>
</file>

<file path=xl/sharedStrings.xml><?xml version="1.0" encoding="utf-8"?>
<sst xmlns="http://schemas.openxmlformats.org/spreadsheetml/2006/main" count="53" uniqueCount="37">
  <si>
    <t>MUNICÍPIO</t>
  </si>
  <si>
    <t>PRAZO PROPOSTO</t>
  </si>
  <si>
    <t xml:space="preserve">DATA BASE: </t>
  </si>
  <si>
    <t>ITEM</t>
  </si>
  <si>
    <t>SERVIÇOS</t>
  </si>
  <si>
    <t>UNIDADE</t>
  </si>
  <si>
    <t>1a. ETAPA</t>
  </si>
  <si>
    <t>2a. ETAPA</t>
  </si>
  <si>
    <t>3a. ETAPA</t>
  </si>
  <si>
    <t>TOTAL</t>
  </si>
  <si>
    <t>R$</t>
  </si>
  <si>
    <t>RECURSOS ESTADUAIS</t>
  </si>
  <si>
    <t>4a. ETAPA</t>
  </si>
  <si>
    <t>5a. ETAPA</t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</si>
  <si>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color rgb="FFFF0000"/>
        <rFont val="Times New Roman"/>
        <family val="1"/>
      </rPr>
      <t>_____</t>
    </r>
    <r>
      <rPr>
        <b/>
        <sz val="12"/>
        <rFont val="Times New Roman"/>
        <family val="1"/>
      </rPr>
      <t>dias</t>
    </r>
  </si>
  <si>
    <t>%</t>
  </si>
  <si>
    <t>REVESTIMENTOS</t>
  </si>
  <si>
    <t xml:space="preserve">ESQUADRIAS </t>
  </si>
  <si>
    <t>COBERTURA</t>
  </si>
  <si>
    <t>PINTURA</t>
  </si>
  <si>
    <t>Rifaina</t>
  </si>
  <si>
    <t>SERVIÇOS PRELIMINARES</t>
  </si>
  <si>
    <t>INFRAESTRUTURA</t>
  </si>
  <si>
    <t>SUPRAESTRUTURA, ALVENARIA E DIVISÓRIAS</t>
  </si>
  <si>
    <t>INSTALAÇÕES ELÉTRICAS</t>
  </si>
  <si>
    <t>ASSINATURA: ____________________________________________________________</t>
  </si>
  <si>
    <t xml:space="preserve">OBRA: AMPLIAÇÃO DO CENTRO DE SAÚDE DE RIFIANA                                                                                                 RUA MOACIR VEDOVATO N°23                                                                                                                                   BAIRRO: AIRTON SENNA                   MUNICÍPIO: RIFAINA-SP </t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</si>
  <si>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30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</si>
  <si>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r>
      <t>PERÍODO: 30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</si>
  <si>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t>VALOR BDI 27,35%</t>
  </si>
  <si>
    <t xml:space="preserve">TOTAL </t>
  </si>
  <si>
    <t>CRONOGRAMA FÍSICO - FINANCEIRO</t>
  </si>
  <si>
    <t>PRAZO DE EXECUÇÃO:  90 DIAS</t>
  </si>
  <si>
    <t>180 DIAS A PARTIR DA ASSINATURA DO CONTRATO</t>
  </si>
  <si>
    <r>
      <t xml:space="preserve">INICIO DE OBRAS: APÓS A EMISSÃO DA ORDEM DE SERVIÇO </t>
    </r>
    <r>
      <rPr>
        <u/>
        <sz val="10"/>
        <rFont val="Times New Roman"/>
        <family val="1"/>
      </rPr>
      <t/>
    </r>
  </si>
  <si>
    <t>LUND JOSÉ FALEIROS DE MELO</t>
  </si>
  <si>
    <t>ARQ. E URBANISTA CAU: A 19.126-4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</si>
</sst>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[$-416]mmmm\-yy;@"/>
    <numFmt numFmtId="165" formatCode="_-[$R$-416]\ * #,##0.00_-;\-[$R$-416]\ * #,##0.00_-;_-[$R$-416]\ * &quot;-&quot;??_-;_-@_-"/>
  </numFmts>
  <fonts count="31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b/>
      <sz val="12"/>
      <color rgb="FFFF0000"/>
      <name val="Times New Roman"/>
      <family val="1"/>
    </font>
    <font>
      <u/>
      <sz val="12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u/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2"/>
      <color rgb="FF0000CC"/>
      <name val="Times New Roman"/>
      <family val="1"/>
    </font>
  </fonts>
  <fills count="7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1" fillId="0" borderId="0"/>
    <xf numFmtId="43" fontId="22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0" fontId="6" fillId="0" borderId="7" xfId="1" applyFont="1" applyBorder="1" applyAlignment="1">
      <alignment horizontal="center"/>
    </xf>
    <xf numFmtId="0" fontId="10" fillId="0" borderId="5" xfId="1" applyFont="1" applyBorder="1" applyAlignment="1">
      <alignment horizontal="centerContinuous"/>
    </xf>
    <xf numFmtId="4" fontId="5" fillId="0" borderId="7" xfId="1" applyNumberFormat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20" xfId="1" applyFont="1" applyFill="1" applyBorder="1" applyAlignment="1">
      <alignment horizontal="left" vertical="center"/>
    </xf>
    <xf numFmtId="0" fontId="5" fillId="2" borderId="21" xfId="1" applyFont="1" applyFill="1" applyBorder="1"/>
    <xf numFmtId="0" fontId="4" fillId="2" borderId="21" xfId="1" applyFont="1" applyFill="1" applyBorder="1" applyAlignment="1">
      <alignment horizontal="center"/>
    </xf>
    <xf numFmtId="4" fontId="5" fillId="2" borderId="21" xfId="1" applyNumberFormat="1" applyFont="1" applyFill="1" applyBorder="1" applyAlignment="1">
      <alignment horizontal="center"/>
    </xf>
    <xf numFmtId="4" fontId="5" fillId="2" borderId="21" xfId="1" applyNumberFormat="1" applyFont="1" applyFill="1" applyBorder="1" applyAlignment="1"/>
    <xf numFmtId="4" fontId="5" fillId="2" borderId="22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8" xfId="1" applyFont="1" applyBorder="1" applyAlignment="1">
      <alignment horizontal="left"/>
    </xf>
    <xf numFmtId="0" fontId="14" fillId="0" borderId="0" xfId="1" applyFont="1"/>
    <xf numFmtId="0" fontId="12" fillId="0" borderId="1" xfId="1" applyFont="1" applyBorder="1" applyAlignment="1">
      <alignment horizontal="left"/>
    </xf>
    <xf numFmtId="0" fontId="13" fillId="0" borderId="0" xfId="1" applyFont="1" applyBorder="1" applyAlignment="1">
      <alignment horizontal="left"/>
    </xf>
    <xf numFmtId="0" fontId="13" fillId="0" borderId="0" xfId="1" applyFont="1" applyBorder="1" applyAlignment="1">
      <alignment horizontal="center"/>
    </xf>
    <xf numFmtId="4" fontId="8" fillId="0" borderId="0" xfId="1" applyNumberFormat="1" applyFont="1" applyBorder="1" applyAlignment="1">
      <alignment horizontal="center"/>
    </xf>
    <xf numFmtId="4" fontId="13" fillId="0" borderId="0" xfId="1" applyNumberFormat="1" applyFont="1" applyBorder="1" applyAlignment="1">
      <alignment horizontal="center"/>
    </xf>
    <xf numFmtId="4" fontId="8" fillId="0" borderId="2" xfId="1" applyNumberFormat="1" applyFont="1" applyBorder="1" applyAlignment="1">
      <alignment horizontal="center"/>
    </xf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5" xfId="1" applyFont="1" applyBorder="1"/>
    <xf numFmtId="0" fontId="2" fillId="0" borderId="26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0" fontId="4" fillId="0" borderId="5" xfId="1" applyFont="1" applyBorder="1" applyAlignment="1">
      <alignment horizontal="center"/>
    </xf>
    <xf numFmtId="4" fontId="5" fillId="0" borderId="18" xfId="1" applyNumberFormat="1" applyFont="1" applyBorder="1" applyAlignment="1">
      <alignment horizontal="center"/>
    </xf>
    <xf numFmtId="4" fontId="9" fillId="0" borderId="19" xfId="1" applyNumberFormat="1" applyFont="1" applyBorder="1" applyAlignment="1">
      <alignment horizontal="center"/>
    </xf>
    <xf numFmtId="4" fontId="5" fillId="0" borderId="5" xfId="1" applyNumberFormat="1" applyFont="1" applyBorder="1" applyAlignment="1">
      <alignment horizontal="center"/>
    </xf>
    <xf numFmtId="0" fontId="10" fillId="0" borderId="5" xfId="1" applyFont="1" applyBorder="1" applyAlignment="1">
      <alignment horizontal="center" vertical="center"/>
    </xf>
    <xf numFmtId="0" fontId="6" fillId="0" borderId="27" xfId="1" applyFont="1" applyBorder="1" applyAlignment="1">
      <alignment horizontal="left" vertical="center"/>
    </xf>
    <xf numFmtId="4" fontId="8" fillId="0" borderId="28" xfId="1" applyNumberFormat="1" applyFont="1" applyBorder="1" applyAlignment="1">
      <alignment horizontal="center"/>
    </xf>
    <xf numFmtId="4" fontId="5" fillId="0" borderId="31" xfId="1" applyNumberFormat="1" applyFont="1" applyBorder="1" applyAlignment="1">
      <alignment horizontal="center"/>
    </xf>
    <xf numFmtId="4" fontId="9" fillId="0" borderId="32" xfId="1" applyNumberFormat="1" applyFont="1" applyBorder="1" applyAlignment="1">
      <alignment horizontal="center"/>
    </xf>
    <xf numFmtId="4" fontId="2" fillId="0" borderId="31" xfId="1" applyNumberFormat="1" applyFont="1" applyBorder="1" applyAlignment="1">
      <alignment horizontal="center"/>
    </xf>
    <xf numFmtId="4" fontId="7" fillId="0" borderId="32" xfId="1" applyNumberFormat="1" applyFont="1" applyBorder="1" applyAlignment="1">
      <alignment horizontal="center"/>
    </xf>
    <xf numFmtId="4" fontId="5" fillId="0" borderId="34" xfId="1" applyNumberFormat="1" applyFont="1" applyBorder="1" applyAlignment="1">
      <alignment horizontal="center"/>
    </xf>
    <xf numFmtId="4" fontId="9" fillId="0" borderId="34" xfId="1" applyNumberFormat="1" applyFont="1" applyBorder="1" applyAlignment="1">
      <alignment horizontal="center"/>
    </xf>
    <xf numFmtId="4" fontId="8" fillId="0" borderId="37" xfId="1" applyNumberFormat="1" applyFont="1" applyBorder="1" applyAlignment="1">
      <alignment horizontal="center"/>
    </xf>
    <xf numFmtId="4" fontId="2" fillId="0" borderId="27" xfId="1" applyNumberFormat="1" applyFont="1" applyBorder="1" applyAlignment="1">
      <alignment horizontal="center"/>
    </xf>
    <xf numFmtId="4" fontId="4" fillId="0" borderId="38" xfId="1" applyNumberFormat="1" applyFont="1" applyBorder="1" applyAlignment="1">
      <alignment horizontal="center"/>
    </xf>
    <xf numFmtId="0" fontId="8" fillId="0" borderId="24" xfId="1" applyFont="1" applyBorder="1" applyAlignment="1">
      <alignment horizontal="left"/>
    </xf>
    <xf numFmtId="0" fontId="13" fillId="0" borderId="25" xfId="1" applyFont="1" applyBorder="1" applyAlignment="1">
      <alignment horizontal="left"/>
    </xf>
    <xf numFmtId="0" fontId="13" fillId="0" borderId="40" xfId="1" applyFont="1" applyBorder="1" applyAlignment="1">
      <alignment horizontal="center"/>
    </xf>
    <xf numFmtId="4" fontId="8" fillId="0" borderId="29" xfId="1" applyNumberFormat="1" applyFont="1" applyBorder="1" applyAlignment="1">
      <alignment horizontal="center"/>
    </xf>
    <xf numFmtId="4" fontId="8" fillId="0" borderId="30" xfId="1" applyNumberFormat="1" applyFont="1" applyBorder="1" applyAlignment="1">
      <alignment horizontal="center"/>
    </xf>
    <xf numFmtId="4" fontId="8" fillId="0" borderId="33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20" fillId="0" borderId="0" xfId="1" applyFont="1" applyBorder="1"/>
    <xf numFmtId="4" fontId="5" fillId="0" borderId="18" xfId="1" applyNumberFormat="1" applyFont="1" applyBorder="1" applyAlignment="1">
      <alignment horizontal="center" wrapText="1"/>
    </xf>
    <xf numFmtId="4" fontId="23" fillId="3" borderId="27" xfId="3" applyNumberFormat="1" applyFont="1" applyFill="1" applyBorder="1" applyAlignment="1">
      <alignment horizontal="center" vertical="center"/>
    </xf>
    <xf numFmtId="165" fontId="23" fillId="3" borderId="38" xfId="3" applyNumberFormat="1" applyFont="1" applyFill="1" applyBorder="1" applyAlignment="1">
      <alignment horizontal="center" vertical="center"/>
    </xf>
    <xf numFmtId="4" fontId="24" fillId="4" borderId="27" xfId="0" applyNumberFormat="1" applyFont="1" applyFill="1" applyBorder="1" applyAlignment="1">
      <alignment horizontal="center" vertical="center"/>
    </xf>
    <xf numFmtId="4" fontId="24" fillId="0" borderId="27" xfId="0" applyNumberFormat="1" applyFont="1" applyBorder="1" applyAlignment="1">
      <alignment horizontal="center" vertical="center"/>
    </xf>
    <xf numFmtId="4" fontId="26" fillId="4" borderId="27" xfId="3" applyNumberFormat="1" applyFont="1" applyFill="1" applyBorder="1" applyAlignment="1">
      <alignment horizontal="center" vertical="center"/>
    </xf>
    <xf numFmtId="165" fontId="26" fillId="4" borderId="38" xfId="3" applyNumberFormat="1" applyFont="1" applyFill="1" applyBorder="1" applyAlignment="1">
      <alignment horizontal="center" vertical="center"/>
    </xf>
    <xf numFmtId="165" fontId="26" fillId="4" borderId="38" xfId="3" applyNumberFormat="1" applyFont="1" applyFill="1" applyBorder="1" applyAlignment="1">
      <alignment horizontal="left"/>
    </xf>
    <xf numFmtId="4" fontId="23" fillId="5" borderId="27" xfId="3" applyNumberFormat="1" applyFont="1" applyFill="1" applyBorder="1" applyAlignment="1">
      <alignment horizontal="center" vertical="center"/>
    </xf>
    <xf numFmtId="165" fontId="23" fillId="5" borderId="38" xfId="3" applyNumberFormat="1" applyFont="1" applyFill="1" applyBorder="1" applyAlignment="1">
      <alignment horizontal="center" vertical="center"/>
    </xf>
    <xf numFmtId="0" fontId="5" fillId="0" borderId="0" xfId="1" applyFont="1" applyBorder="1" applyAlignment="1"/>
    <xf numFmtId="4" fontId="23" fillId="6" borderId="27" xfId="3" applyNumberFormat="1" applyFont="1" applyFill="1" applyBorder="1" applyAlignment="1">
      <alignment horizontal="center" vertical="center"/>
    </xf>
    <xf numFmtId="165" fontId="23" fillId="6" borderId="27" xfId="3" applyNumberFormat="1" applyFont="1" applyFill="1" applyBorder="1" applyAlignment="1">
      <alignment horizontal="center" vertical="center"/>
    </xf>
    <xf numFmtId="165" fontId="24" fillId="4" borderId="27" xfId="0" applyNumberFormat="1" applyFont="1" applyFill="1" applyBorder="1" applyAlignment="1">
      <alignment horizontal="center" vertical="center"/>
    </xf>
    <xf numFmtId="165" fontId="25" fillId="6" borderId="27" xfId="0" applyNumberFormat="1" applyFont="1" applyFill="1" applyBorder="1" applyAlignment="1">
      <alignment horizontal="center" vertical="center"/>
    </xf>
    <xf numFmtId="2" fontId="24" fillId="4" borderId="27" xfId="0" applyNumberFormat="1" applyFont="1" applyFill="1" applyBorder="1" applyAlignment="1">
      <alignment horizontal="center" vertical="center"/>
    </xf>
    <xf numFmtId="4" fontId="24" fillId="4" borderId="27" xfId="0" applyNumberFormat="1" applyFont="1" applyFill="1" applyBorder="1" applyAlignment="1">
      <alignment horizontal="center" vertical="top"/>
    </xf>
    <xf numFmtId="2" fontId="27" fillId="4" borderId="27" xfId="0" applyNumberFormat="1" applyFont="1" applyFill="1" applyBorder="1" applyAlignment="1">
      <alignment horizontal="center" vertical="center"/>
    </xf>
    <xf numFmtId="2" fontId="27" fillId="4" borderId="27" xfId="0" applyNumberFormat="1" applyFont="1" applyFill="1" applyBorder="1" applyAlignment="1">
      <alignment horizontal="center" vertical="top"/>
    </xf>
    <xf numFmtId="165" fontId="24" fillId="0" borderId="27" xfId="0" applyNumberFormat="1" applyFont="1" applyFill="1" applyBorder="1" applyAlignment="1">
      <alignment horizontal="center" vertical="center"/>
    </xf>
    <xf numFmtId="4" fontId="28" fillId="4" borderId="27" xfId="0" applyNumberFormat="1" applyFont="1" applyFill="1" applyBorder="1" applyAlignment="1">
      <alignment horizontal="center" vertical="center"/>
    </xf>
    <xf numFmtId="44" fontId="29" fillId="4" borderId="27" xfId="0" applyNumberFormat="1" applyFont="1" applyFill="1" applyBorder="1"/>
    <xf numFmtId="2" fontId="27" fillId="4" borderId="27" xfId="0" applyNumberFormat="1" applyFont="1" applyFill="1" applyBorder="1" applyAlignment="1">
      <alignment horizontal="center"/>
    </xf>
    <xf numFmtId="165" fontId="26" fillId="4" borderId="27" xfId="3" applyNumberFormat="1" applyFont="1" applyFill="1" applyBorder="1" applyAlignment="1">
      <alignment horizontal="center" vertical="center"/>
    </xf>
    <xf numFmtId="165" fontId="26" fillId="4" borderId="27" xfId="3" applyNumberFormat="1" applyFont="1" applyFill="1" applyBorder="1" applyAlignment="1">
      <alignment horizontal="left"/>
    </xf>
    <xf numFmtId="4" fontId="30" fillId="0" borderId="5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vertical="center"/>
    </xf>
    <xf numFmtId="0" fontId="3" fillId="0" borderId="48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/>
    </xf>
    <xf numFmtId="0" fontId="4" fillId="0" borderId="26" xfId="1" applyFont="1" applyBorder="1" applyAlignment="1">
      <alignment horizontal="center"/>
    </xf>
    <xf numFmtId="0" fontId="19" fillId="0" borderId="47" xfId="1" applyFont="1" applyBorder="1" applyAlignment="1">
      <alignment horizontal="center" vertical="center" wrapText="1"/>
    </xf>
    <xf numFmtId="0" fontId="19" fillId="0" borderId="48" xfId="1" applyFont="1" applyBorder="1" applyAlignment="1">
      <alignment horizontal="center" vertical="center" wrapText="1"/>
    </xf>
    <xf numFmtId="0" fontId="19" fillId="0" borderId="24" xfId="1" applyFont="1" applyBorder="1" applyAlignment="1">
      <alignment horizontal="center" vertical="center" wrapText="1"/>
    </xf>
    <xf numFmtId="0" fontId="19" fillId="0" borderId="26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5" fillId="0" borderId="43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5" fillId="0" borderId="4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39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6" fillId="0" borderId="5" xfId="1" applyFont="1" applyBorder="1" applyAlignment="1">
      <alignment horizontal="left" vertical="center"/>
    </xf>
    <xf numFmtId="0" fontId="6" fillId="0" borderId="12" xfId="1" applyFont="1" applyBorder="1" applyAlignment="1">
      <alignment horizontal="left" vertical="center"/>
    </xf>
    <xf numFmtId="0" fontId="6" fillId="0" borderId="6" xfId="1" applyFont="1" applyBorder="1" applyAlignment="1">
      <alignment horizontal="left" vertical="center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164" fontId="2" fillId="0" borderId="36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5" fillId="0" borderId="24" xfId="1" applyFont="1" applyBorder="1" applyAlignment="1">
      <alignment horizontal="left"/>
    </xf>
    <xf numFmtId="0" fontId="5" fillId="0" borderId="25" xfId="1" applyFont="1" applyBorder="1" applyAlignment="1">
      <alignment horizontal="left"/>
    </xf>
    <xf numFmtId="0" fontId="5" fillId="0" borderId="44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2" fillId="0" borderId="50" xfId="1" applyFont="1" applyBorder="1" applyAlignment="1">
      <alignment horizontal="center" vertical="center"/>
    </xf>
    <xf numFmtId="0" fontId="4" fillId="0" borderId="11" xfId="1" applyFont="1" applyBorder="1" applyAlignment="1">
      <alignment horizontal="left" vertical="center"/>
    </xf>
    <xf numFmtId="0" fontId="4" fillId="0" borderId="49" xfId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/>
    </xf>
  </cellXfs>
  <cellStyles count="4">
    <cellStyle name="Normal" xfId="0" builtinId="0"/>
    <cellStyle name="Normal 2 2" xfId="2"/>
    <cellStyle name="Normal 3" xfId="1"/>
    <cellStyle name="Vírgula" xfId="3" builtinId="3"/>
  </cellStyles>
  <dxfs count="0"/>
  <tableStyles count="0" defaultTableStyle="TableStyleMedium9" defaultPivotStyle="PivotStyleLight16"/>
  <colors>
    <mruColors>
      <color rgb="FF0000CC"/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" name="Line 10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3" name="Line 11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4" name="Line 12"/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5" name="Line 13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224117</xdr:colOff>
      <xdr:row>1</xdr:row>
      <xdr:rowOff>22412</xdr:rowOff>
    </xdr:from>
    <xdr:to>
      <xdr:col>2</xdr:col>
      <xdr:colOff>1176617</xdr:colOff>
      <xdr:row>3</xdr:row>
      <xdr:rowOff>25519</xdr:rowOff>
    </xdr:to>
    <xdr:pic>
      <xdr:nvPicPr>
        <xdr:cNvPr id="6" name="Picture 41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11941" y="190500"/>
          <a:ext cx="952500" cy="9556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5"/>
  <sheetViews>
    <sheetView tabSelected="1" view="pageBreakPreview" zoomScale="85" zoomScaleSheetLayoutView="85" workbookViewId="0">
      <selection activeCell="I52" sqref="I52"/>
    </sheetView>
  </sheetViews>
  <sheetFormatPr defaultColWidth="8.85546875" defaultRowHeight="12.75" x14ac:dyDescent="0.2"/>
  <cols>
    <col min="1" max="2" width="8.85546875" style="1"/>
    <col min="3" max="3" width="32.140625" style="1" customWidth="1"/>
    <col min="4" max="4" width="8.85546875" style="35"/>
    <col min="5" max="5" width="25.7109375" style="35" customWidth="1"/>
    <col min="6" max="9" width="25.7109375" style="1" customWidth="1"/>
    <col min="10" max="10" width="12" style="1" customWidth="1"/>
    <col min="11" max="13" width="8.85546875" style="1"/>
    <col min="14" max="14" width="13.7109375" style="1" customWidth="1"/>
    <col min="15" max="16384" width="8.85546875" style="1"/>
  </cols>
  <sheetData>
    <row r="1" spans="2:14" ht="13.5" thickBot="1" x14ac:dyDescent="0.25"/>
    <row r="2" spans="2:14" ht="45" customHeight="1" x14ac:dyDescent="0.2">
      <c r="B2" s="91"/>
      <c r="C2" s="92"/>
      <c r="D2" s="87" t="s">
        <v>31</v>
      </c>
      <c r="E2" s="87"/>
      <c r="F2" s="87"/>
      <c r="G2" s="87"/>
      <c r="H2" s="87"/>
      <c r="I2" s="87"/>
      <c r="J2" s="88"/>
    </row>
    <row r="3" spans="2:14" s="3" customFormat="1" ht="30" customHeight="1" thickBot="1" x14ac:dyDescent="0.3">
      <c r="B3" s="93"/>
      <c r="C3" s="94"/>
      <c r="D3" s="89"/>
      <c r="E3" s="89"/>
      <c r="F3" s="89"/>
      <c r="G3" s="89"/>
      <c r="H3" s="89"/>
      <c r="I3" s="89"/>
      <c r="J3" s="90"/>
    </row>
    <row r="4" spans="2:14" s="5" customFormat="1" ht="5.0999999999999996" customHeight="1" thickBot="1" x14ac:dyDescent="0.25">
      <c r="D4" s="6"/>
      <c r="E4" s="6"/>
    </row>
    <row r="5" spans="2:14" ht="17.100000000000001" customHeight="1" x14ac:dyDescent="0.2">
      <c r="B5" s="127"/>
      <c r="C5" s="128"/>
      <c r="D5" s="128"/>
      <c r="E5" s="128"/>
      <c r="F5" s="128"/>
      <c r="G5" s="129" t="s">
        <v>0</v>
      </c>
      <c r="H5" s="130"/>
      <c r="I5" s="130"/>
      <c r="J5" s="131"/>
    </row>
    <row r="6" spans="2:14" ht="17.100000000000001" customHeight="1" x14ac:dyDescent="0.2">
      <c r="B6" s="132"/>
      <c r="C6" s="133"/>
      <c r="D6" s="133"/>
      <c r="E6" s="133"/>
      <c r="F6" s="133"/>
      <c r="G6" s="134" t="s">
        <v>20</v>
      </c>
      <c r="H6" s="135"/>
      <c r="I6" s="135"/>
      <c r="J6" s="136"/>
    </row>
    <row r="7" spans="2:14" ht="5.0999999999999996" customHeight="1" x14ac:dyDescent="0.2">
      <c r="B7" s="108"/>
      <c r="C7" s="109"/>
      <c r="D7" s="109"/>
      <c r="E7" s="109"/>
      <c r="F7" s="109"/>
      <c r="G7" s="109"/>
      <c r="H7" s="109"/>
      <c r="I7" s="109"/>
      <c r="J7" s="110"/>
    </row>
    <row r="8" spans="2:14" ht="15" customHeight="1" x14ac:dyDescent="0.2">
      <c r="B8" s="99" t="s">
        <v>26</v>
      </c>
      <c r="C8" s="100"/>
      <c r="D8" s="100"/>
      <c r="E8" s="100"/>
      <c r="F8" s="101"/>
      <c r="G8" s="42" t="s">
        <v>1</v>
      </c>
      <c r="H8" s="111" t="s">
        <v>33</v>
      </c>
      <c r="I8" s="112"/>
      <c r="J8" s="8" t="s">
        <v>2</v>
      </c>
    </row>
    <row r="9" spans="2:14" ht="15" customHeight="1" x14ac:dyDescent="0.2">
      <c r="B9" s="102"/>
      <c r="C9" s="103"/>
      <c r="D9" s="103"/>
      <c r="E9" s="103"/>
      <c r="F9" s="104"/>
      <c r="G9" s="111" t="s">
        <v>32</v>
      </c>
      <c r="H9" s="113"/>
      <c r="I9" s="112"/>
      <c r="J9" s="117">
        <v>43282</v>
      </c>
    </row>
    <row r="10" spans="2:14" ht="36.75" customHeight="1" x14ac:dyDescent="0.2">
      <c r="B10" s="105"/>
      <c r="C10" s="106"/>
      <c r="D10" s="106"/>
      <c r="E10" s="106"/>
      <c r="F10" s="107"/>
      <c r="G10" s="114" t="s">
        <v>34</v>
      </c>
      <c r="H10" s="115"/>
      <c r="I10" s="116"/>
      <c r="J10" s="118"/>
    </row>
    <row r="11" spans="2:14" ht="5.0999999999999996" customHeight="1" x14ac:dyDescent="0.2">
      <c r="B11" s="4"/>
      <c r="C11" s="5"/>
      <c r="D11" s="6"/>
      <c r="E11" s="6"/>
      <c r="F11" s="5"/>
      <c r="G11" s="5"/>
      <c r="H11" s="5"/>
      <c r="I11" s="5"/>
      <c r="J11" s="7"/>
    </row>
    <row r="12" spans="2:14" ht="15" customHeight="1" x14ac:dyDescent="0.25">
      <c r="B12" s="119" t="s">
        <v>3</v>
      </c>
      <c r="C12" s="121" t="s">
        <v>4</v>
      </c>
      <c r="D12" s="123" t="s">
        <v>5</v>
      </c>
      <c r="E12" s="41" t="s">
        <v>6</v>
      </c>
      <c r="F12" s="41" t="s">
        <v>7</v>
      </c>
      <c r="G12" s="41" t="s">
        <v>8</v>
      </c>
      <c r="H12" s="9" t="s">
        <v>12</v>
      </c>
      <c r="I12" s="9" t="s">
        <v>13</v>
      </c>
      <c r="J12" s="10"/>
    </row>
    <row r="13" spans="2:14" ht="15" customHeight="1" x14ac:dyDescent="0.25">
      <c r="B13" s="120"/>
      <c r="C13" s="122"/>
      <c r="D13" s="124"/>
      <c r="E13" s="37" t="s">
        <v>27</v>
      </c>
      <c r="F13" s="37" t="s">
        <v>28</v>
      </c>
      <c r="G13" s="37" t="s">
        <v>27</v>
      </c>
      <c r="H13" s="37" t="s">
        <v>14</v>
      </c>
      <c r="I13" s="37" t="s">
        <v>14</v>
      </c>
      <c r="J13" s="52" t="s">
        <v>9</v>
      </c>
    </row>
    <row r="14" spans="2:14" ht="20.100000000000001" customHeight="1" x14ac:dyDescent="0.25">
      <c r="B14" s="95">
        <v>1</v>
      </c>
      <c r="C14" s="97" t="s">
        <v>21</v>
      </c>
      <c r="D14" s="11" t="s">
        <v>15</v>
      </c>
      <c r="E14" s="61">
        <v>100</v>
      </c>
      <c r="F14" s="38"/>
      <c r="G14" s="38"/>
      <c r="H14" s="44"/>
      <c r="I14" s="38"/>
      <c r="J14" s="48">
        <f t="shared" ref="J14:J15" si="0">SUM(E14:I14)</f>
        <v>100</v>
      </c>
      <c r="L14" s="72"/>
      <c r="M14" s="72"/>
      <c r="N14" s="73">
        <f>SUM(N15:N15)</f>
        <v>1289.8200000000002</v>
      </c>
    </row>
    <row r="15" spans="2:14" ht="20.100000000000001" customHeight="1" x14ac:dyDescent="0.25">
      <c r="B15" s="96"/>
      <c r="C15" s="98"/>
      <c r="D15" s="12" t="s">
        <v>10</v>
      </c>
      <c r="E15" s="39">
        <f>N14</f>
        <v>1289.8200000000002</v>
      </c>
      <c r="F15" s="39"/>
      <c r="G15" s="39"/>
      <c r="H15" s="45"/>
      <c r="I15" s="39"/>
      <c r="J15" s="49">
        <f t="shared" si="0"/>
        <v>1289.8200000000002</v>
      </c>
      <c r="L15" s="64">
        <v>155.4</v>
      </c>
      <c r="M15" s="64">
        <v>8.3000000000000007</v>
      </c>
      <c r="N15" s="74">
        <f>M15*L15</f>
        <v>1289.8200000000002</v>
      </c>
    </row>
    <row r="16" spans="2:14" ht="20.100000000000001" customHeight="1" x14ac:dyDescent="0.25">
      <c r="B16" s="95">
        <v>2</v>
      </c>
      <c r="C16" s="97" t="s">
        <v>22</v>
      </c>
      <c r="D16" s="11" t="s">
        <v>15</v>
      </c>
      <c r="E16" s="38">
        <v>100</v>
      </c>
      <c r="F16" s="38"/>
      <c r="G16" s="38"/>
      <c r="H16" s="46"/>
      <c r="I16" s="38"/>
      <c r="J16" s="48">
        <f t="shared" ref="J16:J29" si="1">SUM(E16:I16)</f>
        <v>100</v>
      </c>
      <c r="L16" s="72"/>
      <c r="M16" s="72"/>
      <c r="N16" s="73">
        <f>SUM(N17:N26)</f>
        <v>24201.941600000002</v>
      </c>
    </row>
    <row r="17" spans="2:14" ht="20.100000000000001" customHeight="1" x14ac:dyDescent="0.25">
      <c r="B17" s="96"/>
      <c r="C17" s="98"/>
      <c r="D17" s="12" t="s">
        <v>10</v>
      </c>
      <c r="E17" s="39">
        <f>N16</f>
        <v>24201.941600000002</v>
      </c>
      <c r="F17" s="39"/>
      <c r="G17" s="39"/>
      <c r="H17" s="47"/>
      <c r="I17" s="39"/>
      <c r="J17" s="49">
        <f t="shared" si="1"/>
        <v>24201.941600000002</v>
      </c>
      <c r="L17" s="64">
        <v>90</v>
      </c>
      <c r="M17" s="64">
        <v>49.11</v>
      </c>
      <c r="N17" s="74">
        <f t="shared" ref="N17:N59" si="2">M17*L17</f>
        <v>4419.8999999999996</v>
      </c>
    </row>
    <row r="18" spans="2:14" ht="20.100000000000001" customHeight="1" x14ac:dyDescent="0.25">
      <c r="B18" s="95">
        <v>3</v>
      </c>
      <c r="C18" s="97" t="s">
        <v>23</v>
      </c>
      <c r="D18" s="11" t="s">
        <v>15</v>
      </c>
      <c r="E18" s="38"/>
      <c r="F18" s="38">
        <v>100</v>
      </c>
      <c r="G18" s="38"/>
      <c r="H18" s="46"/>
      <c r="I18" s="38"/>
      <c r="J18" s="48">
        <f t="shared" si="1"/>
        <v>100</v>
      </c>
      <c r="L18" s="64">
        <v>5.86</v>
      </c>
      <c r="M18" s="64">
        <v>38.97</v>
      </c>
      <c r="N18" s="74">
        <f t="shared" si="2"/>
        <v>228.36420000000001</v>
      </c>
    </row>
    <row r="19" spans="2:14" ht="20.100000000000001" customHeight="1" x14ac:dyDescent="0.25">
      <c r="B19" s="96"/>
      <c r="C19" s="98"/>
      <c r="D19" s="12" t="s">
        <v>10</v>
      </c>
      <c r="E19" s="39"/>
      <c r="F19" s="39">
        <f>N27</f>
        <v>20008.400540000002</v>
      </c>
      <c r="G19" s="39"/>
      <c r="H19" s="47"/>
      <c r="I19" s="39"/>
      <c r="J19" s="49">
        <f t="shared" si="1"/>
        <v>20008.400540000002</v>
      </c>
      <c r="L19" s="64">
        <v>12</v>
      </c>
      <c r="M19" s="64">
        <v>117.51</v>
      </c>
      <c r="N19" s="74">
        <f t="shared" si="2"/>
        <v>1410.1200000000001</v>
      </c>
    </row>
    <row r="20" spans="2:14" ht="20.100000000000001" customHeight="1" x14ac:dyDescent="0.25">
      <c r="B20" s="95">
        <v>4</v>
      </c>
      <c r="C20" s="138" t="s">
        <v>18</v>
      </c>
      <c r="D20" s="11" t="s">
        <v>15</v>
      </c>
      <c r="E20" s="38">
        <v>5.04997540680285</v>
      </c>
      <c r="F20" s="38">
        <v>94.950024593197099</v>
      </c>
      <c r="G20" s="38"/>
      <c r="H20" s="46"/>
      <c r="I20" s="38"/>
      <c r="J20" s="48">
        <f t="shared" si="1"/>
        <v>99.999999999999943</v>
      </c>
      <c r="L20" s="64">
        <v>1500</v>
      </c>
      <c r="M20" s="64">
        <v>6.39</v>
      </c>
      <c r="N20" s="74">
        <f t="shared" si="2"/>
        <v>9585</v>
      </c>
    </row>
    <row r="21" spans="2:14" ht="20.100000000000001" customHeight="1" x14ac:dyDescent="0.25">
      <c r="B21" s="96"/>
      <c r="C21" s="140"/>
      <c r="D21" s="12" t="s">
        <v>10</v>
      </c>
      <c r="E21" s="39">
        <f>N35*0.0504997540680285</f>
        <v>2736.1600403998</v>
      </c>
      <c r="F21" s="39">
        <f>N35*0.949500245931971</f>
        <v>51445.490759600179</v>
      </c>
      <c r="G21" s="39"/>
      <c r="H21" s="45"/>
      <c r="I21" s="39"/>
      <c r="J21" s="49">
        <f t="shared" si="1"/>
        <v>54181.650799999981</v>
      </c>
      <c r="L21" s="64">
        <v>15.22</v>
      </c>
      <c r="M21" s="64">
        <v>273.32</v>
      </c>
      <c r="N21" s="74">
        <f t="shared" si="2"/>
        <v>4159.9304000000002</v>
      </c>
    </row>
    <row r="22" spans="2:14" ht="20.100000000000001" customHeight="1" x14ac:dyDescent="0.25">
      <c r="B22" s="95">
        <v>5</v>
      </c>
      <c r="C22" s="97" t="s">
        <v>16</v>
      </c>
      <c r="D22" s="11" t="s">
        <v>15</v>
      </c>
      <c r="E22" s="61"/>
      <c r="F22" s="38"/>
      <c r="G22" s="38">
        <v>100</v>
      </c>
      <c r="H22" s="44"/>
      <c r="I22" s="38"/>
      <c r="J22" s="48">
        <f t="shared" si="1"/>
        <v>100</v>
      </c>
      <c r="L22" s="64">
        <v>15.22</v>
      </c>
      <c r="M22" s="64">
        <v>109.56</v>
      </c>
      <c r="N22" s="74">
        <f t="shared" si="2"/>
        <v>1667.5032000000001</v>
      </c>
    </row>
    <row r="23" spans="2:14" ht="20.100000000000001" customHeight="1" x14ac:dyDescent="0.25">
      <c r="B23" s="96"/>
      <c r="C23" s="98"/>
      <c r="D23" s="12" t="s">
        <v>10</v>
      </c>
      <c r="E23" s="39"/>
      <c r="F23" s="39"/>
      <c r="G23" s="39">
        <f>N45</f>
        <v>24274.466999999997</v>
      </c>
      <c r="H23" s="45"/>
      <c r="I23" s="39"/>
      <c r="J23" s="49">
        <f t="shared" si="1"/>
        <v>24274.466999999997</v>
      </c>
      <c r="L23" s="64">
        <v>43.69</v>
      </c>
      <c r="M23" s="64">
        <v>10.81</v>
      </c>
      <c r="N23" s="74">
        <f t="shared" si="2"/>
        <v>472.28890000000001</v>
      </c>
    </row>
    <row r="24" spans="2:14" ht="20.100000000000001" customHeight="1" x14ac:dyDescent="0.25">
      <c r="B24" s="95">
        <v>6</v>
      </c>
      <c r="C24" s="97" t="s">
        <v>17</v>
      </c>
      <c r="D24" s="11" t="s">
        <v>15</v>
      </c>
      <c r="E24" s="38"/>
      <c r="F24" s="38"/>
      <c r="G24" s="38">
        <v>100</v>
      </c>
      <c r="H24" s="46"/>
      <c r="I24" s="38"/>
      <c r="J24" s="48">
        <f t="shared" si="1"/>
        <v>100</v>
      </c>
      <c r="L24" s="64">
        <v>3.86</v>
      </c>
      <c r="M24" s="64">
        <v>563.78</v>
      </c>
      <c r="N24" s="74">
        <f t="shared" si="2"/>
        <v>2176.1907999999999</v>
      </c>
    </row>
    <row r="25" spans="2:14" ht="20.100000000000001" customHeight="1" x14ac:dyDescent="0.25">
      <c r="B25" s="96"/>
      <c r="C25" s="98"/>
      <c r="D25" s="12" t="s">
        <v>10</v>
      </c>
      <c r="E25" s="39"/>
      <c r="F25" s="39"/>
      <c r="G25" s="39">
        <f>N57</f>
        <v>5619.5289000000002</v>
      </c>
      <c r="H25" s="47"/>
      <c r="I25" s="39"/>
      <c r="J25" s="49">
        <f t="shared" si="1"/>
        <v>5619.5289000000002</v>
      </c>
      <c r="L25" s="64">
        <v>0.77</v>
      </c>
      <c r="M25" s="64">
        <v>107.33</v>
      </c>
      <c r="N25" s="74">
        <f t="shared" si="2"/>
        <v>82.644099999999995</v>
      </c>
    </row>
    <row r="26" spans="2:14" ht="20.100000000000001" customHeight="1" x14ac:dyDescent="0.25">
      <c r="B26" s="95">
        <v>7</v>
      </c>
      <c r="C26" s="138" t="s">
        <v>19</v>
      </c>
      <c r="D26" s="11" t="s">
        <v>15</v>
      </c>
      <c r="E26" s="38"/>
      <c r="F26" s="38"/>
      <c r="G26" s="38">
        <v>100</v>
      </c>
      <c r="H26" s="46"/>
      <c r="I26" s="38"/>
      <c r="J26" s="48">
        <f t="shared" si="1"/>
        <v>100</v>
      </c>
      <c r="L26" s="64"/>
      <c r="M26" s="64"/>
      <c r="N26" s="74"/>
    </row>
    <row r="27" spans="2:14" ht="20.100000000000001" customHeight="1" x14ac:dyDescent="0.25">
      <c r="B27" s="96"/>
      <c r="C27" s="140"/>
      <c r="D27" s="12" t="s">
        <v>10</v>
      </c>
      <c r="E27" s="39"/>
      <c r="F27" s="39"/>
      <c r="G27" s="39">
        <f>N61</f>
        <v>12539.485199999999</v>
      </c>
      <c r="H27" s="47"/>
      <c r="I27" s="39"/>
      <c r="J27" s="49">
        <f t="shared" si="1"/>
        <v>12539.485199999999</v>
      </c>
      <c r="L27" s="72"/>
      <c r="M27" s="72"/>
      <c r="N27" s="75">
        <f>SUM(N28:N34)</f>
        <v>20008.400540000002</v>
      </c>
    </row>
    <row r="28" spans="2:14" ht="20.100000000000001" customHeight="1" x14ac:dyDescent="0.25">
      <c r="B28" s="95">
        <v>8</v>
      </c>
      <c r="C28" s="138" t="s">
        <v>24</v>
      </c>
      <c r="D28" s="11" t="s">
        <v>15</v>
      </c>
      <c r="E28" s="38"/>
      <c r="F28" s="38">
        <v>50</v>
      </c>
      <c r="G28" s="38">
        <v>50</v>
      </c>
      <c r="H28" s="46"/>
      <c r="I28" s="38"/>
      <c r="J28" s="48">
        <f t="shared" si="1"/>
        <v>100</v>
      </c>
      <c r="L28" s="64">
        <v>3.86</v>
      </c>
      <c r="M28" s="64">
        <v>299.22000000000003</v>
      </c>
      <c r="N28" s="74">
        <f>M28*L28</f>
        <v>1154.9892</v>
      </c>
    </row>
    <row r="29" spans="2:14" ht="20.100000000000001" customHeight="1" x14ac:dyDescent="0.25">
      <c r="B29" s="96"/>
      <c r="C29" s="140"/>
      <c r="D29" s="12" t="s">
        <v>10</v>
      </c>
      <c r="E29" s="39"/>
      <c r="F29" s="39">
        <f>N66*0.5</f>
        <v>3742.8899999999994</v>
      </c>
      <c r="G29" s="39">
        <f>N66*0.5</f>
        <v>3742.8899999999994</v>
      </c>
      <c r="H29" s="45"/>
      <c r="I29" s="39"/>
      <c r="J29" s="49">
        <f t="shared" si="1"/>
        <v>7485.7799999999988</v>
      </c>
      <c r="L29" s="64">
        <v>3.86</v>
      </c>
      <c r="M29" s="64">
        <v>75.680000000000007</v>
      </c>
      <c r="N29" s="74">
        <f>M29*L29</f>
        <v>292.12479999999999</v>
      </c>
    </row>
    <row r="30" spans="2:14" ht="0.95" customHeight="1" x14ac:dyDescent="0.25">
      <c r="B30" s="95"/>
      <c r="C30" s="138"/>
      <c r="D30" s="11"/>
      <c r="E30" s="38"/>
      <c r="F30" s="38"/>
      <c r="G30" s="38"/>
      <c r="H30" s="46"/>
      <c r="I30" s="38"/>
      <c r="J30" s="48"/>
      <c r="L30" s="64">
        <v>400</v>
      </c>
      <c r="M30" s="64">
        <v>6.39</v>
      </c>
      <c r="N30" s="74">
        <f t="shared" si="2"/>
        <v>2556</v>
      </c>
    </row>
    <row r="31" spans="2:14" ht="0.95" customHeight="1" thickBot="1" x14ac:dyDescent="0.3">
      <c r="B31" s="137"/>
      <c r="C31" s="139"/>
      <c r="D31" s="12"/>
      <c r="E31" s="39"/>
      <c r="F31" s="39"/>
      <c r="G31" s="39"/>
      <c r="H31" s="45"/>
      <c r="I31" s="39"/>
      <c r="J31" s="49"/>
      <c r="L31" s="64">
        <v>30.84</v>
      </c>
      <c r="M31" s="64">
        <v>117.51</v>
      </c>
      <c r="N31" s="74">
        <f t="shared" si="2"/>
        <v>3624.0084000000002</v>
      </c>
    </row>
    <row r="32" spans="2:14" ht="5.0999999999999996" customHeight="1" thickBot="1" x14ac:dyDescent="0.3">
      <c r="B32" s="13"/>
      <c r="C32" s="14"/>
      <c r="D32" s="15"/>
      <c r="E32" s="16"/>
      <c r="F32" s="17"/>
      <c r="G32" s="17"/>
      <c r="H32" s="17"/>
      <c r="I32" s="17"/>
      <c r="J32" s="18"/>
      <c r="L32" s="64">
        <v>225.25</v>
      </c>
      <c r="M32" s="64">
        <v>47.74</v>
      </c>
      <c r="N32" s="74">
        <f t="shared" si="2"/>
        <v>10753.435000000001</v>
      </c>
    </row>
    <row r="33" spans="2:14" ht="20.100000000000001" customHeight="1" thickBot="1" x14ac:dyDescent="0.3">
      <c r="B33" s="19" t="s">
        <v>11</v>
      </c>
      <c r="C33" s="20"/>
      <c r="D33" s="21"/>
      <c r="E33" s="43">
        <f>E21+E17+E15</f>
        <v>28227.9216403998</v>
      </c>
      <c r="F33" s="43">
        <f>F29+F21+F19</f>
        <v>75196.781299600174</v>
      </c>
      <c r="G33" s="43">
        <f>G29+G27+G25+G23</f>
        <v>46176.371099999997</v>
      </c>
      <c r="H33" s="50"/>
      <c r="I33" s="43"/>
      <c r="J33" s="58">
        <f>G33+F33+E33</f>
        <v>149601.07403999998</v>
      </c>
      <c r="L33" s="64">
        <v>1.542</v>
      </c>
      <c r="M33" s="64">
        <v>1055.67</v>
      </c>
      <c r="N33" s="74">
        <f t="shared" si="2"/>
        <v>1627.8431400000002</v>
      </c>
    </row>
    <row r="34" spans="2:14" ht="20.100000000000001" customHeight="1" thickBot="1" x14ac:dyDescent="0.3">
      <c r="B34" s="22" t="s">
        <v>29</v>
      </c>
      <c r="C34" s="20"/>
      <c r="D34" s="21"/>
      <c r="E34" s="43">
        <f>E33*0.2735</f>
        <v>7720.3365686493462</v>
      </c>
      <c r="F34" s="43">
        <f>F33*0.2735</f>
        <v>20566.319685440649</v>
      </c>
      <c r="G34" s="86">
        <f>G33*0.2735</f>
        <v>12629.23749585</v>
      </c>
      <c r="H34" s="51"/>
      <c r="I34" s="40"/>
      <c r="J34" s="58">
        <f>G34+F34+E34</f>
        <v>40915.893749939998</v>
      </c>
      <c r="L34" s="64"/>
      <c r="M34" s="64"/>
      <c r="N34" s="74">
        <f t="shared" si="2"/>
        <v>0</v>
      </c>
    </row>
    <row r="35" spans="2:14" s="23" customFormat="1" ht="20.100000000000001" customHeight="1" thickBot="1" x14ac:dyDescent="0.3">
      <c r="B35" s="53" t="s">
        <v>30</v>
      </c>
      <c r="C35" s="54"/>
      <c r="D35" s="55"/>
      <c r="E35" s="56">
        <f>E34+E33</f>
        <v>35948.258209049149</v>
      </c>
      <c r="F35" s="56">
        <f>F34+F33</f>
        <v>95763.10098504083</v>
      </c>
      <c r="G35" s="56">
        <f>G34+G33</f>
        <v>58805.608595849997</v>
      </c>
      <c r="H35" s="57"/>
      <c r="I35" s="56"/>
      <c r="J35" s="58">
        <f>G35+F35+E35</f>
        <v>190516.96778993998</v>
      </c>
      <c r="L35" s="72"/>
      <c r="M35" s="72"/>
      <c r="N35" s="75">
        <f>SUM(N36:N43)</f>
        <v>54181.650800000003</v>
      </c>
    </row>
    <row r="36" spans="2:14" s="23" customFormat="1" ht="15" customHeight="1" x14ac:dyDescent="0.25">
      <c r="B36" s="24"/>
      <c r="C36" s="25"/>
      <c r="D36" s="26"/>
      <c r="E36" s="27"/>
      <c r="F36" s="28"/>
      <c r="G36" s="28"/>
      <c r="H36" s="28"/>
      <c r="I36" s="28"/>
      <c r="J36" s="29"/>
      <c r="L36" s="64">
        <v>108.5</v>
      </c>
      <c r="M36" s="76">
        <v>97.12</v>
      </c>
      <c r="N36" s="74">
        <f t="shared" si="2"/>
        <v>10537.52</v>
      </c>
    </row>
    <row r="37" spans="2:14" ht="15" customHeight="1" x14ac:dyDescent="0.25">
      <c r="B37" s="4"/>
      <c r="C37" s="5"/>
      <c r="D37" s="6"/>
      <c r="E37" s="6"/>
      <c r="F37" s="60"/>
      <c r="G37" s="2"/>
      <c r="H37" s="2"/>
      <c r="I37" s="2"/>
      <c r="J37" s="30"/>
      <c r="L37" s="64">
        <v>141.25</v>
      </c>
      <c r="M37" s="76">
        <v>109.06</v>
      </c>
      <c r="N37" s="74">
        <f t="shared" si="2"/>
        <v>15404.725</v>
      </c>
    </row>
    <row r="38" spans="2:14" ht="15" customHeight="1" x14ac:dyDescent="0.25">
      <c r="B38" s="31" t="s">
        <v>25</v>
      </c>
      <c r="C38" s="2"/>
      <c r="D38" s="32"/>
      <c r="E38" s="32"/>
      <c r="F38" s="60"/>
      <c r="G38" s="5"/>
      <c r="H38" s="5"/>
      <c r="I38" s="5"/>
      <c r="J38" s="7"/>
      <c r="L38" s="64">
        <v>64</v>
      </c>
      <c r="M38" s="76">
        <v>62.39</v>
      </c>
      <c r="N38" s="74">
        <f t="shared" si="2"/>
        <v>3992.96</v>
      </c>
    </row>
    <row r="39" spans="2:14" ht="15" customHeight="1" x14ac:dyDescent="0.25">
      <c r="B39" s="59" t="s">
        <v>35</v>
      </c>
      <c r="C39" s="71"/>
      <c r="D39" s="71"/>
      <c r="E39" s="71"/>
      <c r="F39" s="60"/>
      <c r="G39" s="5"/>
      <c r="H39" s="5"/>
      <c r="I39" s="5"/>
      <c r="J39" s="7"/>
      <c r="L39" s="64">
        <v>23.5</v>
      </c>
      <c r="M39" s="76">
        <v>138.16</v>
      </c>
      <c r="N39" s="74">
        <f t="shared" si="2"/>
        <v>3246.7599999999998</v>
      </c>
    </row>
    <row r="40" spans="2:14" ht="15" customHeight="1" thickBot="1" x14ac:dyDescent="0.3">
      <c r="B40" s="125" t="s">
        <v>36</v>
      </c>
      <c r="C40" s="126"/>
      <c r="D40" s="126"/>
      <c r="E40" s="126"/>
      <c r="F40" s="33"/>
      <c r="G40" s="33"/>
      <c r="H40" s="33"/>
      <c r="I40" s="33"/>
      <c r="J40" s="34"/>
      <c r="L40" s="77">
        <v>1291.42</v>
      </c>
      <c r="M40" s="78">
        <v>13.99</v>
      </c>
      <c r="N40" s="74">
        <f t="shared" si="2"/>
        <v>18066.965800000002</v>
      </c>
    </row>
    <row r="41" spans="2:14" x14ac:dyDescent="0.2">
      <c r="L41" s="64">
        <v>56</v>
      </c>
      <c r="M41" s="79">
        <v>3.51</v>
      </c>
      <c r="N41" s="80">
        <f>M41*L41</f>
        <v>196.56</v>
      </c>
    </row>
    <row r="42" spans="2:14" ht="15.75" x14ac:dyDescent="0.25">
      <c r="C42" s="36"/>
      <c r="D42" s="6"/>
      <c r="L42" s="64">
        <v>7.84</v>
      </c>
      <c r="M42" s="76">
        <v>273.32</v>
      </c>
      <c r="N42" s="80">
        <f>M42*L42</f>
        <v>2142.8287999999998</v>
      </c>
    </row>
    <row r="43" spans="2:14" ht="15.75" x14ac:dyDescent="0.25">
      <c r="C43" s="36"/>
      <c r="D43" s="6"/>
      <c r="L43" s="64">
        <v>7.84</v>
      </c>
      <c r="M43" s="76">
        <v>75.680000000000007</v>
      </c>
      <c r="N43" s="80">
        <f>M43*L43</f>
        <v>593.33120000000008</v>
      </c>
    </row>
    <row r="44" spans="2:14" ht="15.75" x14ac:dyDescent="0.25">
      <c r="C44" s="36"/>
      <c r="D44" s="6"/>
      <c r="L44" s="81"/>
      <c r="M44" s="82"/>
      <c r="N44" s="80"/>
    </row>
    <row r="45" spans="2:14" ht="15.75" x14ac:dyDescent="0.25">
      <c r="B45" s="3"/>
      <c r="C45" s="2"/>
      <c r="D45" s="6"/>
      <c r="L45" s="72"/>
      <c r="M45" s="72"/>
      <c r="N45" s="75">
        <f>SUM(N46:N56)</f>
        <v>24274.466999999997</v>
      </c>
    </row>
    <row r="46" spans="2:14" ht="15.75" x14ac:dyDescent="0.25">
      <c r="B46" s="3"/>
      <c r="C46" s="36"/>
      <c r="D46" s="6"/>
      <c r="L46" s="64">
        <v>443.5</v>
      </c>
      <c r="M46" s="64">
        <v>4.3499999999999996</v>
      </c>
      <c r="N46" s="74">
        <f t="shared" si="2"/>
        <v>1929.2249999999999</v>
      </c>
    </row>
    <row r="47" spans="2:14" x14ac:dyDescent="0.2">
      <c r="L47" s="64">
        <v>443.5</v>
      </c>
      <c r="M47" s="64">
        <v>13.44</v>
      </c>
      <c r="N47" s="74">
        <f t="shared" si="2"/>
        <v>5960.6399999999994</v>
      </c>
    </row>
    <row r="48" spans="2:14" x14ac:dyDescent="0.2">
      <c r="L48" s="64">
        <v>6.85</v>
      </c>
      <c r="M48" s="79">
        <v>299.22000000000003</v>
      </c>
      <c r="N48" s="74">
        <f>M48*L48</f>
        <v>2049.6570000000002</v>
      </c>
    </row>
    <row r="49" spans="12:14" x14ac:dyDescent="0.2">
      <c r="L49" s="64">
        <v>6.85</v>
      </c>
      <c r="M49" s="64">
        <v>54.78</v>
      </c>
      <c r="N49" s="74">
        <f>M49*L49</f>
        <v>375.24299999999999</v>
      </c>
    </row>
    <row r="50" spans="12:14" x14ac:dyDescent="0.2">
      <c r="L50" s="64">
        <v>11.7</v>
      </c>
      <c r="M50" s="64">
        <v>130.74</v>
      </c>
      <c r="N50" s="74">
        <f t="shared" si="2"/>
        <v>1529.6579999999999</v>
      </c>
    </row>
    <row r="51" spans="12:14" x14ac:dyDescent="0.2">
      <c r="L51" s="83">
        <v>5.0999999999999996</v>
      </c>
      <c r="M51" s="64">
        <v>467.6</v>
      </c>
      <c r="N51" s="74">
        <f t="shared" si="2"/>
        <v>2384.7599999999998</v>
      </c>
    </row>
    <row r="52" spans="12:14" x14ac:dyDescent="0.2">
      <c r="L52" s="64">
        <v>82.5</v>
      </c>
      <c r="M52" s="64">
        <v>82.88</v>
      </c>
      <c r="N52" s="74">
        <f t="shared" si="2"/>
        <v>6837.5999999999995</v>
      </c>
    </row>
    <row r="53" spans="12:14" x14ac:dyDescent="0.2">
      <c r="L53" s="66">
        <v>90</v>
      </c>
      <c r="M53" s="66">
        <v>26.17</v>
      </c>
      <c r="N53" s="84">
        <f>M53*L53</f>
        <v>2355.3000000000002</v>
      </c>
    </row>
    <row r="54" spans="12:14" x14ac:dyDescent="0.2">
      <c r="L54" s="64"/>
      <c r="M54" s="64"/>
      <c r="N54" s="74">
        <f>M54*L54</f>
        <v>0</v>
      </c>
    </row>
    <row r="55" spans="12:14" x14ac:dyDescent="0.2">
      <c r="L55" s="66">
        <v>62.4</v>
      </c>
      <c r="M55" s="66">
        <v>13.66</v>
      </c>
      <c r="N55" s="84">
        <f>M55*L55</f>
        <v>852.38400000000001</v>
      </c>
    </row>
    <row r="56" spans="12:14" x14ac:dyDescent="0.2">
      <c r="L56" s="66"/>
      <c r="M56" s="66"/>
      <c r="N56" s="84"/>
    </row>
    <row r="57" spans="12:14" x14ac:dyDescent="0.2">
      <c r="L57" s="72"/>
      <c r="M57" s="72"/>
      <c r="N57" s="75">
        <f>SUM(N58:N60)</f>
        <v>5619.5289000000002</v>
      </c>
    </row>
    <row r="58" spans="12:14" x14ac:dyDescent="0.2">
      <c r="L58" s="64">
        <v>5.67</v>
      </c>
      <c r="M58" s="64">
        <v>320.07</v>
      </c>
      <c r="N58" s="74">
        <f t="shared" si="2"/>
        <v>1814.7969000000001</v>
      </c>
    </row>
    <row r="59" spans="12:14" x14ac:dyDescent="0.2">
      <c r="L59" s="64">
        <v>5.4</v>
      </c>
      <c r="M59" s="64">
        <v>704.58</v>
      </c>
      <c r="N59" s="74">
        <f t="shared" si="2"/>
        <v>3804.7320000000004</v>
      </c>
    </row>
    <row r="60" spans="12:14" x14ac:dyDescent="0.2">
      <c r="L60" s="64"/>
      <c r="M60" s="64"/>
      <c r="N60" s="74"/>
    </row>
    <row r="61" spans="12:14" x14ac:dyDescent="0.2">
      <c r="L61" s="72"/>
      <c r="M61" s="72"/>
      <c r="N61" s="75">
        <f>SUM(N62:N65)</f>
        <v>12539.485199999999</v>
      </c>
    </row>
    <row r="62" spans="12:14" x14ac:dyDescent="0.2">
      <c r="L62" s="64">
        <v>443.5</v>
      </c>
      <c r="M62" s="64">
        <v>8.8699999999999992</v>
      </c>
      <c r="N62" s="74">
        <f>M62*L62</f>
        <v>3933.8449999999998</v>
      </c>
    </row>
    <row r="63" spans="12:14" x14ac:dyDescent="0.2">
      <c r="L63" s="64">
        <v>443.5</v>
      </c>
      <c r="M63" s="64">
        <v>18.7</v>
      </c>
      <c r="N63" s="74">
        <f>M63*L63</f>
        <v>8293.4499999999989</v>
      </c>
    </row>
    <row r="64" spans="12:14" x14ac:dyDescent="0.2">
      <c r="L64" s="64">
        <v>11.34</v>
      </c>
      <c r="M64" s="64">
        <v>27.53</v>
      </c>
      <c r="N64" s="74">
        <f>M64*L64</f>
        <v>312.1902</v>
      </c>
    </row>
    <row r="65" spans="12:14" x14ac:dyDescent="0.2">
      <c r="L65" s="64"/>
      <c r="M65" s="64"/>
      <c r="N65" s="74"/>
    </row>
    <row r="66" spans="12:14" x14ac:dyDescent="0.2">
      <c r="L66" s="72"/>
      <c r="M66" s="72"/>
      <c r="N66" s="73">
        <f>SUM(N67:N85)</f>
        <v>7485.7799999999988</v>
      </c>
    </row>
    <row r="67" spans="12:14" x14ac:dyDescent="0.2">
      <c r="L67" s="64">
        <v>4</v>
      </c>
      <c r="M67" s="64">
        <v>74.84</v>
      </c>
      <c r="N67" s="85">
        <f>M67*L67</f>
        <v>299.36</v>
      </c>
    </row>
    <row r="68" spans="12:14" x14ac:dyDescent="0.2">
      <c r="L68" s="64">
        <v>16</v>
      </c>
      <c r="M68" s="64">
        <v>100.04</v>
      </c>
      <c r="N68" s="85">
        <f>M68*L68</f>
        <v>1600.64</v>
      </c>
    </row>
    <row r="69" spans="12:14" x14ac:dyDescent="0.2">
      <c r="L69" s="64">
        <v>3</v>
      </c>
      <c r="M69" s="64">
        <v>83.1</v>
      </c>
      <c r="N69" s="85">
        <f t="shared" ref="N69:N85" si="3">M69*L69</f>
        <v>249.29999999999998</v>
      </c>
    </row>
    <row r="70" spans="12:14" x14ac:dyDescent="0.2">
      <c r="L70" s="64">
        <v>3</v>
      </c>
      <c r="M70" s="64">
        <v>12.58</v>
      </c>
      <c r="N70" s="85">
        <f t="shared" si="3"/>
        <v>37.74</v>
      </c>
    </row>
    <row r="71" spans="12:14" x14ac:dyDescent="0.2">
      <c r="L71" s="66">
        <v>6</v>
      </c>
      <c r="M71" s="66">
        <v>82.45</v>
      </c>
      <c r="N71" s="85">
        <f t="shared" si="3"/>
        <v>494.70000000000005</v>
      </c>
    </row>
    <row r="72" spans="12:14" x14ac:dyDescent="0.2">
      <c r="L72" s="66">
        <v>8</v>
      </c>
      <c r="M72" s="66">
        <v>18.89</v>
      </c>
      <c r="N72" s="85">
        <f t="shared" si="3"/>
        <v>151.12</v>
      </c>
    </row>
    <row r="73" spans="12:14" x14ac:dyDescent="0.2">
      <c r="L73" s="66">
        <v>4</v>
      </c>
      <c r="M73" s="66">
        <v>115.79</v>
      </c>
      <c r="N73" s="85">
        <f t="shared" si="3"/>
        <v>463.16</v>
      </c>
    </row>
    <row r="74" spans="12:14" x14ac:dyDescent="0.2">
      <c r="L74" s="66">
        <v>4</v>
      </c>
      <c r="M74" s="66">
        <v>15.23</v>
      </c>
      <c r="N74" s="85">
        <f t="shared" si="3"/>
        <v>60.92</v>
      </c>
    </row>
    <row r="75" spans="12:14" x14ac:dyDescent="0.2">
      <c r="L75" s="66">
        <v>23</v>
      </c>
      <c r="M75" s="66">
        <v>17.21</v>
      </c>
      <c r="N75" s="85">
        <f t="shared" si="3"/>
        <v>395.83000000000004</v>
      </c>
    </row>
    <row r="76" spans="12:14" x14ac:dyDescent="0.2">
      <c r="L76" s="66">
        <v>4</v>
      </c>
      <c r="M76" s="66">
        <v>22.67</v>
      </c>
      <c r="N76" s="85">
        <f t="shared" si="3"/>
        <v>90.68</v>
      </c>
    </row>
    <row r="77" spans="12:14" x14ac:dyDescent="0.2">
      <c r="L77" s="66">
        <v>12</v>
      </c>
      <c r="M77" s="66">
        <v>21.24</v>
      </c>
      <c r="N77" s="85">
        <f t="shared" si="3"/>
        <v>254.88</v>
      </c>
    </row>
    <row r="78" spans="12:14" x14ac:dyDescent="0.2">
      <c r="L78" s="66">
        <v>13</v>
      </c>
      <c r="M78" s="66">
        <v>11.31</v>
      </c>
      <c r="N78" s="85">
        <f t="shared" si="3"/>
        <v>147.03</v>
      </c>
    </row>
    <row r="79" spans="12:14" x14ac:dyDescent="0.2">
      <c r="L79" s="66">
        <v>100</v>
      </c>
      <c r="M79" s="66">
        <v>9.48</v>
      </c>
      <c r="N79" s="85">
        <f t="shared" si="3"/>
        <v>948</v>
      </c>
    </row>
    <row r="80" spans="12:14" x14ac:dyDescent="0.2">
      <c r="L80" s="66">
        <v>150</v>
      </c>
      <c r="M80" s="66">
        <v>1.93</v>
      </c>
      <c r="N80" s="85">
        <f t="shared" si="3"/>
        <v>289.5</v>
      </c>
    </row>
    <row r="81" spans="12:14" x14ac:dyDescent="0.2">
      <c r="L81" s="66">
        <v>200</v>
      </c>
      <c r="M81" s="66">
        <v>2.2999999999999998</v>
      </c>
      <c r="N81" s="85">
        <f>M81*L81</f>
        <v>459.99999999999994</v>
      </c>
    </row>
    <row r="82" spans="12:14" x14ac:dyDescent="0.2">
      <c r="L82" s="66">
        <v>60</v>
      </c>
      <c r="M82" s="66">
        <v>4.68</v>
      </c>
      <c r="N82" s="85">
        <f>M82*L82</f>
        <v>280.79999999999995</v>
      </c>
    </row>
    <row r="83" spans="12:14" x14ac:dyDescent="0.2">
      <c r="L83" s="65">
        <v>50</v>
      </c>
      <c r="M83" s="65">
        <v>6.25</v>
      </c>
      <c r="N83" s="85">
        <f t="shared" si="3"/>
        <v>312.5</v>
      </c>
    </row>
    <row r="84" spans="12:14" x14ac:dyDescent="0.2">
      <c r="L84" s="64">
        <v>75</v>
      </c>
      <c r="M84" s="64">
        <v>8.34</v>
      </c>
      <c r="N84" s="85">
        <f t="shared" si="3"/>
        <v>625.5</v>
      </c>
    </row>
    <row r="85" spans="12:14" x14ac:dyDescent="0.2">
      <c r="L85" s="64">
        <v>2</v>
      </c>
      <c r="M85" s="64">
        <v>162.06</v>
      </c>
      <c r="N85" s="85">
        <f t="shared" si="3"/>
        <v>324.12</v>
      </c>
    </row>
    <row r="86" spans="12:14" x14ac:dyDescent="0.2">
      <c r="L86" s="66"/>
      <c r="M86" s="66"/>
      <c r="N86" s="68"/>
    </row>
    <row r="87" spans="12:14" x14ac:dyDescent="0.2">
      <c r="L87" s="66"/>
      <c r="M87" s="66"/>
      <c r="N87" s="68"/>
    </row>
    <row r="88" spans="12:14" x14ac:dyDescent="0.2">
      <c r="L88" s="66"/>
      <c r="M88" s="66"/>
      <c r="N88" s="68"/>
    </row>
    <row r="89" spans="12:14" x14ac:dyDescent="0.2">
      <c r="L89" s="66"/>
      <c r="M89" s="66"/>
      <c r="N89" s="68"/>
    </row>
    <row r="90" spans="12:14" x14ac:dyDescent="0.2">
      <c r="L90" s="66"/>
      <c r="M90" s="66"/>
      <c r="N90" s="68"/>
    </row>
    <row r="91" spans="12:14" x14ac:dyDescent="0.2">
      <c r="L91" s="66"/>
      <c r="M91" s="66"/>
      <c r="N91" s="68"/>
    </row>
    <row r="92" spans="12:14" x14ac:dyDescent="0.2">
      <c r="L92" s="66"/>
      <c r="M92" s="66"/>
      <c r="N92" s="68"/>
    </row>
    <row r="93" spans="12:14" x14ac:dyDescent="0.2">
      <c r="L93" s="66"/>
      <c r="M93" s="66"/>
      <c r="N93" s="68"/>
    </row>
    <row r="94" spans="12:14" x14ac:dyDescent="0.2">
      <c r="L94" s="66"/>
      <c r="M94" s="66"/>
      <c r="N94" s="68"/>
    </row>
    <row r="95" spans="12:14" x14ac:dyDescent="0.2">
      <c r="L95" s="66"/>
      <c r="M95" s="66"/>
      <c r="N95" s="68"/>
    </row>
    <row r="96" spans="12:14" x14ac:dyDescent="0.2">
      <c r="L96" s="66"/>
      <c r="M96" s="66"/>
      <c r="N96" s="68"/>
    </row>
    <row r="97" spans="12:14" x14ac:dyDescent="0.2">
      <c r="L97" s="65"/>
      <c r="M97" s="65"/>
      <c r="N97" s="68"/>
    </row>
    <row r="98" spans="12:14" x14ac:dyDescent="0.2">
      <c r="L98" s="64"/>
      <c r="M98" s="64"/>
      <c r="N98" s="68"/>
    </row>
    <row r="99" spans="12:14" x14ac:dyDescent="0.2">
      <c r="L99" s="65"/>
      <c r="M99" s="65"/>
      <c r="N99" s="68"/>
    </row>
    <row r="100" spans="12:14" x14ac:dyDescent="0.2">
      <c r="L100" s="65"/>
      <c r="M100" s="65"/>
      <c r="N100" s="68"/>
    </row>
    <row r="101" spans="12:14" x14ac:dyDescent="0.2">
      <c r="L101" s="64"/>
      <c r="M101" s="64"/>
      <c r="N101" s="68"/>
    </row>
    <row r="102" spans="12:14" x14ac:dyDescent="0.2">
      <c r="L102" s="64"/>
      <c r="M102" s="64"/>
      <c r="N102" s="68"/>
    </row>
    <row r="103" spans="12:14" x14ac:dyDescent="0.2">
      <c r="L103" s="64"/>
      <c r="M103" s="64"/>
      <c r="N103" s="67"/>
    </row>
    <row r="104" spans="12:14" x14ac:dyDescent="0.2">
      <c r="L104" s="62"/>
      <c r="M104" s="62"/>
      <c r="N104" s="63"/>
    </row>
    <row r="105" spans="12:14" x14ac:dyDescent="0.2">
      <c r="L105" s="69"/>
      <c r="M105" s="69"/>
      <c r="N105" s="70"/>
    </row>
    <row r="106" spans="12:14" x14ac:dyDescent="0.2">
      <c r="L106" s="64"/>
      <c r="M106" s="64"/>
      <c r="N106" s="67"/>
    </row>
    <row r="107" spans="12:14" x14ac:dyDescent="0.2">
      <c r="L107" s="64"/>
      <c r="M107" s="64"/>
      <c r="N107" s="67"/>
    </row>
    <row r="108" spans="12:14" x14ac:dyDescent="0.2">
      <c r="L108" s="64"/>
      <c r="M108" s="64"/>
      <c r="N108" s="67"/>
    </row>
    <row r="109" spans="12:14" x14ac:dyDescent="0.2">
      <c r="L109" s="66"/>
      <c r="M109" s="66"/>
      <c r="N109" s="67"/>
    </row>
    <row r="110" spans="12:14" x14ac:dyDescent="0.2">
      <c r="L110" s="66"/>
      <c r="M110" s="66"/>
      <c r="N110" s="67"/>
    </row>
    <row r="111" spans="12:14" x14ac:dyDescent="0.2">
      <c r="L111" s="66"/>
      <c r="M111" s="66"/>
      <c r="N111" s="67"/>
    </row>
    <row r="112" spans="12:14" x14ac:dyDescent="0.2">
      <c r="L112" s="66"/>
      <c r="M112" s="66"/>
      <c r="N112" s="67"/>
    </row>
    <row r="113" spans="12:14" x14ac:dyDescent="0.2">
      <c r="L113" s="66"/>
      <c r="M113" s="66"/>
      <c r="N113" s="67"/>
    </row>
    <row r="114" spans="12:14" x14ac:dyDescent="0.2">
      <c r="L114" s="66"/>
      <c r="M114" s="66"/>
      <c r="N114" s="67"/>
    </row>
    <row r="115" spans="12:14" x14ac:dyDescent="0.2">
      <c r="L115" s="66"/>
      <c r="M115" s="66"/>
      <c r="N115" s="67"/>
    </row>
    <row r="116" spans="12:14" x14ac:dyDescent="0.2">
      <c r="L116" s="66"/>
      <c r="M116" s="66"/>
      <c r="N116" s="67"/>
    </row>
    <row r="117" spans="12:14" x14ac:dyDescent="0.2">
      <c r="L117" s="66"/>
      <c r="M117" s="66"/>
      <c r="N117" s="67"/>
    </row>
    <row r="118" spans="12:14" x14ac:dyDescent="0.2">
      <c r="L118" s="66"/>
      <c r="M118" s="66"/>
      <c r="N118" s="67"/>
    </row>
    <row r="119" spans="12:14" x14ac:dyDescent="0.2">
      <c r="L119" s="65"/>
      <c r="M119" s="65"/>
      <c r="N119" s="67"/>
    </row>
    <row r="120" spans="12:14" x14ac:dyDescent="0.2">
      <c r="L120" s="69"/>
      <c r="M120" s="69"/>
      <c r="N120" s="70"/>
    </row>
    <row r="121" spans="12:14" x14ac:dyDescent="0.2">
      <c r="L121" s="66"/>
      <c r="M121" s="66"/>
      <c r="N121" s="67"/>
    </row>
    <row r="122" spans="12:14" x14ac:dyDescent="0.2">
      <c r="L122" s="66"/>
      <c r="M122" s="66"/>
      <c r="N122" s="67"/>
    </row>
    <row r="123" spans="12:14" x14ac:dyDescent="0.2">
      <c r="L123" s="66"/>
      <c r="M123" s="66"/>
      <c r="N123" s="67"/>
    </row>
    <row r="124" spans="12:14" x14ac:dyDescent="0.2">
      <c r="L124" s="66"/>
      <c r="M124" s="66"/>
      <c r="N124" s="67"/>
    </row>
    <row r="125" spans="12:14" x14ac:dyDescent="0.2">
      <c r="L125" s="66"/>
      <c r="M125" s="66"/>
      <c r="N125" s="67"/>
    </row>
    <row r="126" spans="12:14" x14ac:dyDescent="0.2">
      <c r="L126" s="66"/>
      <c r="M126" s="66"/>
      <c r="N126" s="67"/>
    </row>
    <row r="127" spans="12:14" x14ac:dyDescent="0.2">
      <c r="L127" s="65"/>
      <c r="M127" s="65"/>
      <c r="N127" s="67"/>
    </row>
    <row r="128" spans="12:14" x14ac:dyDescent="0.2">
      <c r="L128" s="69"/>
      <c r="M128" s="69"/>
      <c r="N128" s="70"/>
    </row>
    <row r="129" spans="12:14" x14ac:dyDescent="0.2">
      <c r="L129" s="65"/>
      <c r="M129" s="65"/>
      <c r="N129" s="67"/>
    </row>
    <row r="130" spans="12:14" x14ac:dyDescent="0.2">
      <c r="L130" s="64"/>
      <c r="M130" s="64"/>
      <c r="N130" s="67"/>
    </row>
    <row r="131" spans="12:14" x14ac:dyDescent="0.2">
      <c r="L131" s="65"/>
      <c r="M131" s="65"/>
      <c r="N131" s="67"/>
    </row>
    <row r="132" spans="12:14" x14ac:dyDescent="0.2">
      <c r="L132" s="65"/>
      <c r="M132" s="65"/>
      <c r="N132" s="67"/>
    </row>
    <row r="133" spans="12:14" x14ac:dyDescent="0.2">
      <c r="L133" s="64"/>
      <c r="M133" s="64"/>
      <c r="N133" s="67"/>
    </row>
    <row r="134" spans="12:14" x14ac:dyDescent="0.2">
      <c r="L134" s="64"/>
      <c r="M134" s="64"/>
      <c r="N134" s="67"/>
    </row>
    <row r="135" spans="12:14" x14ac:dyDescent="0.2">
      <c r="L135" s="64"/>
      <c r="M135" s="64"/>
      <c r="N135" s="67"/>
    </row>
  </sheetData>
  <mergeCells count="35">
    <mergeCell ref="B24:B25"/>
    <mergeCell ref="C24:C25"/>
    <mergeCell ref="B16:B17"/>
    <mergeCell ref="C16:C17"/>
    <mergeCell ref="B18:B19"/>
    <mergeCell ref="B40:E40"/>
    <mergeCell ref="B5:F5"/>
    <mergeCell ref="G5:J5"/>
    <mergeCell ref="B6:F6"/>
    <mergeCell ref="G6:J6"/>
    <mergeCell ref="B30:B31"/>
    <mergeCell ref="C30:C31"/>
    <mergeCell ref="B20:B21"/>
    <mergeCell ref="C20:C21"/>
    <mergeCell ref="B22:B23"/>
    <mergeCell ref="C22:C23"/>
    <mergeCell ref="B26:B27"/>
    <mergeCell ref="C26:C27"/>
    <mergeCell ref="B28:B29"/>
    <mergeCell ref="C28:C29"/>
    <mergeCell ref="C18:C19"/>
    <mergeCell ref="D2:J2"/>
    <mergeCell ref="D3:J3"/>
    <mergeCell ref="B2:C3"/>
    <mergeCell ref="B14:B15"/>
    <mergeCell ref="C14:C15"/>
    <mergeCell ref="B8:F10"/>
    <mergeCell ref="B7:J7"/>
    <mergeCell ref="H8:I8"/>
    <mergeCell ref="G9:I9"/>
    <mergeCell ref="G10:I10"/>
    <mergeCell ref="J9:J10"/>
    <mergeCell ref="B12:B13"/>
    <mergeCell ref="C12:C13"/>
    <mergeCell ref="D12:D13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Danka</cp:lastModifiedBy>
  <cp:lastPrinted>2018-07-10T17:54:03Z</cp:lastPrinted>
  <dcterms:created xsi:type="dcterms:W3CDTF">2015-08-10T18:17:47Z</dcterms:created>
  <dcterms:modified xsi:type="dcterms:W3CDTF">2018-07-10T17:58:04Z</dcterms:modified>
</cp:coreProperties>
</file>